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RAJAN\"/>
    </mc:Choice>
  </mc:AlternateContent>
  <bookViews>
    <workbookView xWindow="0" yWindow="0" windowWidth="7830" windowHeight="2625" xr2:uid="{00000000-000D-0000-FFFF-FFFF00000000}"/>
  </bookViews>
  <sheets>
    <sheet name="Cash" sheetId="1" r:id="rId1"/>
  </sheets>
  <definedNames>
    <definedName name="_xlnm.Print_Area" localSheetId="0">Cash!$B$2:$I$17</definedName>
  </definedNames>
  <calcPr calcId="171027"/>
</workbook>
</file>

<file path=xl/calcChain.xml><?xml version="1.0" encoding="utf-8"?>
<calcChain xmlns="http://schemas.openxmlformats.org/spreadsheetml/2006/main">
  <c r="F8" i="1" l="1"/>
  <c r="I9" i="1" l="1"/>
  <c r="F5" i="1" l="1"/>
  <c r="F9" i="1" l="1"/>
  <c r="F7" i="1"/>
  <c r="I15" i="1"/>
  <c r="F16" i="1" s="1"/>
  <c r="H2" i="1"/>
  <c r="F6" i="1"/>
  <c r="F14" i="1"/>
  <c r="F13" i="1"/>
  <c r="F12" i="1"/>
  <c r="F11" i="1"/>
  <c r="F10" i="1"/>
  <c r="F15" i="1" l="1"/>
  <c r="G16" i="1" s="1"/>
  <c r="I17" i="1" l="1"/>
  <c r="I1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Rajan</author>
  </authors>
  <commentList>
    <comment ref="E5" authorId="0" shapeId="0" xr:uid="{00000000-0006-0000-0000-000001000000}">
      <text>
        <r>
          <rPr>
            <b/>
            <sz val="9"/>
            <color indexed="10"/>
            <rFont val="Tahoma"/>
            <family val="2"/>
          </rPr>
          <t>No of 2000 Notes ?</t>
        </r>
      </text>
    </comment>
    <comment ref="I5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UNILAB Sale
</t>
        </r>
      </text>
    </comment>
    <comment ref="E6" authorId="0" shapeId="0" xr:uid="{00000000-0006-0000-0000-000003000000}">
      <text>
        <r>
          <rPr>
            <b/>
            <sz val="9"/>
            <color indexed="10"/>
            <rFont val="Tahoma"/>
            <family val="2"/>
          </rPr>
          <t>No of 1000 Notes ?</t>
        </r>
      </text>
    </comment>
    <comment ref="I6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 xml:space="preserve">UNILAB Sale
</t>
        </r>
      </text>
    </comment>
    <comment ref="E7" authorId="0" shapeId="0" xr:uid="{00000000-0006-0000-0000-000005000000}">
      <text>
        <r>
          <rPr>
            <b/>
            <sz val="9"/>
            <color indexed="10"/>
            <rFont val="Tahoma"/>
            <family val="2"/>
          </rPr>
          <t>Rs 500 Notes ?</t>
        </r>
      </text>
    </comment>
    <comment ref="I7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CPPL Sale</t>
        </r>
      </text>
    </comment>
    <comment ref="E9" authorId="0" shapeId="0" xr:uid="{00000000-0006-0000-0000-000007000000}">
      <text>
        <r>
          <rPr>
            <b/>
            <sz val="9"/>
            <color indexed="10"/>
            <rFont val="Tahoma"/>
            <family val="2"/>
          </rPr>
          <t>Rs 100 Notes ?</t>
        </r>
      </text>
    </comment>
    <comment ref="E10" authorId="0" shapeId="0" xr:uid="{00000000-0006-0000-0000-000008000000}">
      <text>
        <r>
          <rPr>
            <b/>
            <sz val="9"/>
            <color indexed="10"/>
            <rFont val="Tahoma"/>
            <family val="2"/>
          </rPr>
          <t>Rs 50 Notes ?</t>
        </r>
      </text>
    </comment>
    <comment ref="E11" authorId="0" shapeId="0" xr:uid="{00000000-0006-0000-0000-000009000000}">
      <text>
        <r>
          <rPr>
            <b/>
            <sz val="9"/>
            <color indexed="10"/>
            <rFont val="Tahoma"/>
            <family val="2"/>
          </rPr>
          <t>Rs 20 Notes ?</t>
        </r>
      </text>
    </comment>
    <comment ref="H11" authorId="0" shapeId="0" xr:uid="{00000000-0006-0000-0000-00000A000000}">
      <text>
        <r>
          <rPr>
            <sz val="9"/>
            <color indexed="81"/>
            <rFont val="Tahoma"/>
            <charset val="1"/>
          </rPr>
          <t>Nature of Expense</t>
        </r>
      </text>
    </comment>
    <comment ref="I11" authorId="0" shapeId="0" xr:uid="{00000000-0006-0000-0000-00000B000000}">
      <text>
        <r>
          <rPr>
            <b/>
            <sz val="9"/>
            <color indexed="81"/>
            <rFont val="Tahoma"/>
            <charset val="1"/>
          </rPr>
          <t>Expense amount 1</t>
        </r>
      </text>
    </comment>
    <comment ref="E12" authorId="0" shapeId="0" xr:uid="{00000000-0006-0000-0000-00000C000000}">
      <text>
        <r>
          <rPr>
            <b/>
            <sz val="9"/>
            <color indexed="10"/>
            <rFont val="Tahoma"/>
            <family val="2"/>
          </rPr>
          <t>Rs 10 Notes ?</t>
        </r>
      </text>
    </comment>
    <comment ref="H12" authorId="0" shapeId="0" xr:uid="{00000000-0006-0000-0000-00000D000000}">
      <text>
        <r>
          <rPr>
            <b/>
            <sz val="9"/>
            <color indexed="81"/>
            <rFont val="Tahoma"/>
            <charset val="1"/>
          </rPr>
          <t>Nature of Expense</t>
        </r>
      </text>
    </comment>
    <comment ref="I12" authorId="0" shapeId="0" xr:uid="{00000000-0006-0000-0000-00000E000000}">
      <text>
        <r>
          <rPr>
            <b/>
            <sz val="9"/>
            <color indexed="81"/>
            <rFont val="Tahoma"/>
            <charset val="1"/>
          </rPr>
          <t>Expense amount 2</t>
        </r>
      </text>
    </comment>
    <comment ref="E13" authorId="0" shapeId="0" xr:uid="{00000000-0006-0000-0000-00000F000000}">
      <text>
        <r>
          <rPr>
            <b/>
            <sz val="9"/>
            <color indexed="10"/>
            <rFont val="Tahoma"/>
            <family val="2"/>
          </rPr>
          <t>Rs 5 Notes ?</t>
        </r>
      </text>
    </comment>
    <comment ref="H13" authorId="0" shapeId="0" xr:uid="{00000000-0006-0000-0000-000010000000}">
      <text>
        <r>
          <rPr>
            <b/>
            <sz val="9"/>
            <color indexed="81"/>
            <rFont val="Tahoma"/>
            <charset val="1"/>
          </rPr>
          <t>Nature of Expense</t>
        </r>
      </text>
    </comment>
    <comment ref="I13" authorId="0" shapeId="0" xr:uid="{00000000-0006-0000-0000-000011000000}">
      <text>
        <r>
          <rPr>
            <b/>
            <sz val="9"/>
            <color indexed="81"/>
            <rFont val="Tahoma"/>
            <charset val="1"/>
          </rPr>
          <t>Expense amount 3</t>
        </r>
      </text>
    </comment>
    <comment ref="E14" authorId="0" shapeId="0" xr:uid="{00000000-0006-0000-0000-000012000000}">
      <text>
        <r>
          <rPr>
            <sz val="9"/>
            <color indexed="14"/>
            <rFont val="Tahoma"/>
            <family val="2"/>
          </rPr>
          <t>Total of Coins and Others ?</t>
        </r>
      </text>
    </comment>
    <comment ref="H14" authorId="0" shapeId="0" xr:uid="{00000000-0006-0000-0000-000013000000}">
      <text>
        <r>
          <rPr>
            <b/>
            <sz val="9"/>
            <color indexed="81"/>
            <rFont val="Tahoma"/>
            <charset val="1"/>
          </rPr>
          <t>Nature of Expense</t>
        </r>
      </text>
    </comment>
    <comment ref="I14" authorId="0" shapeId="0" xr:uid="{00000000-0006-0000-0000-000014000000}">
      <text>
        <r>
          <rPr>
            <b/>
            <sz val="9"/>
            <color indexed="81"/>
            <rFont val="Tahoma"/>
            <charset val="1"/>
          </rPr>
          <t>Expense amount 4</t>
        </r>
      </text>
    </comment>
  </commentList>
</comments>
</file>

<file path=xl/sharedStrings.xml><?xml version="1.0" encoding="utf-8"?>
<sst xmlns="http://schemas.openxmlformats.org/spreadsheetml/2006/main" count="29" uniqueCount="23">
  <si>
    <t>Nos</t>
  </si>
  <si>
    <t>Amount Rs</t>
  </si>
  <si>
    <t>Coins &amp; Others</t>
  </si>
  <si>
    <t>Currency Denominations</t>
  </si>
  <si>
    <t xml:space="preserve">DAILY CASH : </t>
  </si>
  <si>
    <t>"</t>
  </si>
  <si>
    <t>Rupee Note :</t>
  </si>
  <si>
    <t>Sale UNILAB :</t>
  </si>
  <si>
    <t>Sale CPPL :</t>
  </si>
  <si>
    <t>Total Sale :</t>
  </si>
  <si>
    <t>Cash Paid for Expenses</t>
  </si>
  <si>
    <t xml:space="preserve">Total Net Cash : </t>
  </si>
  <si>
    <t>Total Sale - Expense :</t>
  </si>
  <si>
    <t xml:space="preserve">CASH SALE    </t>
  </si>
  <si>
    <t>Amount</t>
  </si>
  <si>
    <r>
      <rPr>
        <b/>
        <sz val="9"/>
        <color rgb="FFC00000"/>
        <rFont val="Arial"/>
        <family val="2"/>
      </rPr>
      <t xml:space="preserve"> Fill only the</t>
    </r>
    <r>
      <rPr>
        <b/>
        <sz val="14"/>
        <color rgb="FF15B734"/>
        <rFont val="Arial"/>
        <family val="2"/>
      </rPr>
      <t xml:space="preserve"> Light GREEN </t>
    </r>
    <r>
      <rPr>
        <b/>
        <sz val="11"/>
        <color rgb="FFC00000"/>
        <rFont val="Arial"/>
        <family val="2"/>
      </rPr>
      <t xml:space="preserve"> Cell</t>
    </r>
  </si>
  <si>
    <t xml:space="preserve">Total Exp Paid : </t>
  </si>
  <si>
    <t>Password : cash</t>
  </si>
  <si>
    <t>Collect by Ajith</t>
  </si>
  <si>
    <t>fright paid</t>
  </si>
  <si>
    <t>Other Income :</t>
  </si>
  <si>
    <t>BSNl Bill paid</t>
  </si>
  <si>
    <t xml:space="preserve">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</si>
</sst>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2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2"/>
      <color rgb="FF0000CC"/>
      <name val="Arial"/>
      <family val="2"/>
    </font>
    <font>
      <b/>
      <sz val="14"/>
      <color rgb="FF0000CC"/>
      <name val="Arial"/>
      <family val="2"/>
    </font>
    <font>
      <b/>
      <sz val="12"/>
      <color rgb="FF0000CC"/>
      <name val="Aharoni"/>
      <charset val="177"/>
    </font>
    <font>
      <b/>
      <sz val="14"/>
      <color rgb="FF540054"/>
      <name val="Arial"/>
      <family val="2"/>
    </font>
    <font>
      <b/>
      <sz val="16"/>
      <color rgb="FF0000CC"/>
      <name val="Arial Black"/>
      <family val="2"/>
    </font>
    <font>
      <b/>
      <sz val="9"/>
      <color indexed="81"/>
      <name val="Tahoma"/>
      <family val="2"/>
    </font>
    <font>
      <sz val="9"/>
      <color indexed="14"/>
      <name val="Tahoma"/>
      <family val="2"/>
    </font>
    <font>
      <b/>
      <u/>
      <sz val="14"/>
      <color rgb="FF0000CC"/>
      <name val="Arial"/>
      <family val="2"/>
    </font>
    <font>
      <b/>
      <sz val="16"/>
      <color rgb="FF0000CC"/>
      <name val="Arial"/>
      <family val="2"/>
    </font>
    <font>
      <b/>
      <sz val="9"/>
      <color indexed="10"/>
      <name val="Tahoma"/>
      <family val="2"/>
    </font>
    <font>
      <b/>
      <sz val="14"/>
      <color theme="1"/>
      <name val="Arial"/>
      <family val="2"/>
    </font>
    <font>
      <b/>
      <sz val="14"/>
      <color rgb="FF7030A0"/>
      <name val="Arial"/>
      <family val="2"/>
    </font>
    <font>
      <b/>
      <sz val="10"/>
      <color rgb="FF7030A0"/>
      <name val="Arial"/>
      <family val="2"/>
    </font>
    <font>
      <b/>
      <sz val="14"/>
      <color rgb="FF15B734"/>
      <name val="Arial"/>
      <family val="2"/>
    </font>
    <font>
      <b/>
      <sz val="11"/>
      <color rgb="FFC00000"/>
      <name val="Arial"/>
      <family val="2"/>
    </font>
    <font>
      <b/>
      <sz val="9"/>
      <color rgb="FFC00000"/>
      <name val="Arial"/>
      <family val="2"/>
    </font>
    <font>
      <b/>
      <sz val="18"/>
      <color rgb="FFC00000"/>
      <name val="Britannic Bold"/>
      <family val="2"/>
    </font>
    <font>
      <b/>
      <sz val="16"/>
      <color rgb="FF7030A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2"/>
      <color rgb="FFFF8585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8F"/>
        <bgColor indexed="64"/>
      </patternFill>
    </fill>
    <fill>
      <patternFill patternType="solid">
        <fgColor rgb="FF65ED7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AB"/>
        <bgColor indexed="64"/>
      </patternFill>
    </fill>
    <fill>
      <patternFill patternType="solid">
        <fgColor rgb="FFACF6BA"/>
        <bgColor indexed="64"/>
      </patternFill>
    </fill>
    <fill>
      <patternFill patternType="solid">
        <fgColor rgb="FFEFDECD"/>
        <bgColor indexed="64"/>
      </patternFill>
    </fill>
    <fill>
      <patternFill patternType="solid">
        <fgColor rgb="FFF9FECE"/>
        <bgColor indexed="64"/>
      </patternFill>
    </fill>
    <fill>
      <patternFill patternType="solid">
        <fgColor rgb="FFD1A171"/>
        <bgColor indexed="64"/>
      </patternFill>
    </fill>
    <fill>
      <patternFill patternType="solid">
        <fgColor rgb="FFA9F9B8"/>
        <bgColor indexed="64"/>
      </patternFill>
    </fill>
    <fill>
      <patternFill patternType="solid">
        <fgColor rgb="FFFFE69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4" fontId="0" fillId="4" borderId="0" xfId="0" applyNumberFormat="1" applyFill="1"/>
    <xf numFmtId="4" fontId="0" fillId="4" borderId="0" xfId="0" applyNumberFormat="1" applyFill="1" applyAlignment="1">
      <alignment vertical="center"/>
    </xf>
    <xf numFmtId="1" fontId="0" fillId="4" borderId="0" xfId="0" applyNumberFormat="1" applyFill="1" applyAlignment="1">
      <alignment vertical="center"/>
    </xf>
    <xf numFmtId="4" fontId="0" fillId="0" borderId="0" xfId="0" applyNumberFormat="1" applyFill="1" applyBorder="1"/>
    <xf numFmtId="4" fontId="0" fillId="0" borderId="2" xfId="0" applyNumberFormat="1" applyFill="1" applyBorder="1"/>
    <xf numFmtId="1" fontId="2" fillId="0" borderId="0" xfId="0" applyNumberFormat="1" applyFont="1" applyFill="1" applyBorder="1" applyAlignment="1">
      <alignment vertical="center"/>
    </xf>
    <xf numFmtId="4" fontId="7" fillId="5" borderId="1" xfId="0" applyNumberFormat="1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3" fontId="2" fillId="6" borderId="10" xfId="0" applyNumberFormat="1" applyFont="1" applyFill="1" applyBorder="1" applyAlignment="1" applyProtection="1">
      <alignment horizontal="center" vertical="center"/>
      <protection locked="0"/>
    </xf>
    <xf numFmtId="3" fontId="2" fillId="6" borderId="11" xfId="0" applyNumberFormat="1" applyFont="1" applyFill="1" applyBorder="1" applyAlignment="1" applyProtection="1">
      <alignment horizontal="center" vertical="center"/>
      <protection locked="0"/>
    </xf>
    <xf numFmtId="3" fontId="2" fillId="6" borderId="3" xfId="0" applyNumberFormat="1" applyFont="1" applyFill="1" applyBorder="1" applyAlignment="1" applyProtection="1">
      <alignment horizontal="center" vertical="center"/>
      <protection locked="0"/>
    </xf>
    <xf numFmtId="4" fontId="0" fillId="8" borderId="7" xfId="0" applyNumberFormat="1" applyFill="1" applyBorder="1"/>
    <xf numFmtId="4" fontId="0" fillId="8" borderId="0" xfId="0" applyNumberFormat="1" applyFill="1" applyBorder="1"/>
    <xf numFmtId="4" fontId="13" fillId="7" borderId="1" xfId="0" applyNumberFormat="1" applyFont="1" applyFill="1" applyBorder="1" applyAlignment="1">
      <alignment vertical="center"/>
    </xf>
    <xf numFmtId="4" fontId="10" fillId="8" borderId="5" xfId="0" applyNumberFormat="1" applyFont="1" applyFill="1" applyBorder="1" applyAlignment="1">
      <alignment horizontal="right" vertical="center"/>
    </xf>
    <xf numFmtId="4" fontId="6" fillId="8" borderId="12" xfId="0" applyNumberFormat="1" applyFont="1" applyFill="1" applyBorder="1" applyAlignment="1">
      <alignment vertical="center"/>
    </xf>
    <xf numFmtId="4" fontId="13" fillId="0" borderId="12" xfId="0" applyNumberFormat="1" applyFont="1" applyFill="1" applyBorder="1" applyAlignment="1">
      <alignment vertical="center"/>
    </xf>
    <xf numFmtId="4" fontId="15" fillId="10" borderId="12" xfId="0" applyNumberFormat="1" applyFont="1" applyFill="1" applyBorder="1" applyAlignment="1" applyProtection="1">
      <alignment vertical="center" wrapText="1"/>
      <protection locked="0"/>
    </xf>
    <xf numFmtId="4" fontId="14" fillId="10" borderId="1" xfId="0" applyNumberFormat="1" applyFont="1" applyFill="1" applyBorder="1" applyAlignment="1" applyProtection="1">
      <alignment vertical="center"/>
      <protection locked="0"/>
    </xf>
    <xf numFmtId="3" fontId="0" fillId="9" borderId="1" xfId="0" applyNumberFormat="1" applyFont="1" applyFill="1" applyBorder="1" applyAlignment="1">
      <alignment horizontal="center" vertical="center"/>
    </xf>
    <xf numFmtId="4" fontId="23" fillId="4" borderId="0" xfId="0" applyNumberFormat="1" applyFont="1" applyFill="1" applyAlignment="1">
      <alignment vertical="center"/>
    </xf>
    <xf numFmtId="4" fontId="3" fillId="8" borderId="1" xfId="0" applyNumberFormat="1" applyFont="1" applyFill="1" applyBorder="1" applyAlignment="1">
      <alignment horizontal="center" vertical="center"/>
    </xf>
    <xf numFmtId="4" fontId="3" fillId="8" borderId="4" xfId="0" applyNumberFormat="1" applyFont="1" applyFill="1" applyBorder="1" applyAlignment="1">
      <alignment horizontal="right" vertical="center"/>
    </xf>
    <xf numFmtId="4" fontId="5" fillId="8" borderId="8" xfId="0" applyNumberFormat="1" applyFont="1" applyFill="1" applyBorder="1" applyAlignment="1">
      <alignment horizontal="right" vertical="center"/>
    </xf>
    <xf numFmtId="4" fontId="2" fillId="0" borderId="2" xfId="0" applyNumberFormat="1" applyFont="1" applyFill="1" applyBorder="1" applyAlignment="1">
      <alignment vertical="center"/>
    </xf>
    <xf numFmtId="4" fontId="2" fillId="0" borderId="9" xfId="0" applyNumberFormat="1" applyFont="1" applyFill="1" applyBorder="1" applyAlignment="1">
      <alignment vertical="center"/>
    </xf>
    <xf numFmtId="4" fontId="20" fillId="11" borderId="10" xfId="0" applyNumberFormat="1" applyFont="1" applyFill="1" applyBorder="1" applyAlignment="1">
      <alignment horizontal="center" vertical="center"/>
    </xf>
    <xf numFmtId="4" fontId="6" fillId="2" borderId="11" xfId="0" applyNumberFormat="1" applyFont="1" applyFill="1" applyBorder="1" applyAlignment="1">
      <alignment vertical="center"/>
    </xf>
    <xf numFmtId="1" fontId="13" fillId="8" borderId="12" xfId="0" applyNumberFormat="1" applyFont="1" applyFill="1" applyBorder="1" applyAlignment="1">
      <alignment horizontal="right" vertical="center"/>
    </xf>
    <xf numFmtId="1" fontId="13" fillId="8" borderId="15" xfId="0" applyNumberFormat="1" applyFont="1" applyFill="1" applyBorder="1" applyAlignment="1">
      <alignment horizontal="right" vertical="center"/>
    </xf>
    <xf numFmtId="1" fontId="13" fillId="8" borderId="14" xfId="0" applyNumberFormat="1" applyFont="1" applyFill="1" applyBorder="1" applyAlignment="1">
      <alignment horizontal="right" vertical="center"/>
    </xf>
    <xf numFmtId="4" fontId="0" fillId="0" borderId="7" xfId="0" applyNumberForma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4" fontId="5" fillId="8" borderId="7" xfId="0" applyNumberFormat="1" applyFont="1" applyFill="1" applyBorder="1" applyAlignment="1">
      <alignment horizontal="right" vertical="center"/>
    </xf>
    <xf numFmtId="4" fontId="1" fillId="9" borderId="12" xfId="0" applyNumberFormat="1" applyFont="1" applyFill="1" applyBorder="1" applyAlignment="1">
      <alignment horizontal="center" vertical="center"/>
    </xf>
    <xf numFmtId="4" fontId="1" fillId="9" borderId="15" xfId="0" applyNumberFormat="1" applyFont="1" applyFill="1" applyBorder="1" applyAlignment="1">
      <alignment horizontal="center" vertical="center"/>
    </xf>
    <xf numFmtId="4" fontId="1" fillId="9" borderId="14" xfId="0" applyNumberFormat="1" applyFont="1" applyFill="1" applyBorder="1" applyAlignment="1">
      <alignment horizontal="center" vertical="center"/>
    </xf>
    <xf numFmtId="4" fontId="19" fillId="2" borderId="4" xfId="0" applyNumberFormat="1" applyFont="1" applyFill="1" applyBorder="1" applyAlignment="1">
      <alignment horizontal="center" vertical="center"/>
    </xf>
    <xf numFmtId="4" fontId="19" fillId="2" borderId="6" xfId="0" applyNumberFormat="1" applyFont="1" applyFill="1" applyBorder="1" applyAlignment="1">
      <alignment horizontal="center" vertical="center"/>
    </xf>
    <xf numFmtId="4" fontId="19" fillId="2" borderId="8" xfId="0" applyNumberFormat="1" applyFont="1" applyFill="1" applyBorder="1" applyAlignment="1">
      <alignment horizontal="center" vertical="center"/>
    </xf>
    <xf numFmtId="4" fontId="19" fillId="2" borderId="9" xfId="0" applyNumberFormat="1" applyFont="1" applyFill="1" applyBorder="1" applyAlignment="1">
      <alignment horizontal="center" vertical="center"/>
    </xf>
    <xf numFmtId="1" fontId="6" fillId="8" borderId="12" xfId="0" applyNumberFormat="1" applyFont="1" applyFill="1" applyBorder="1" applyAlignment="1">
      <alignment horizontal="center" vertical="center"/>
    </xf>
    <xf numFmtId="1" fontId="6" fillId="8" borderId="15" xfId="0" applyNumberFormat="1" applyFont="1" applyFill="1" applyBorder="1" applyAlignment="1">
      <alignment horizontal="center" vertical="center"/>
    </xf>
    <xf numFmtId="1" fontId="6" fillId="8" borderId="14" xfId="0" applyNumberFormat="1" applyFont="1" applyFill="1" applyBorder="1" applyAlignment="1">
      <alignment horizontal="center" vertical="center"/>
    </xf>
    <xf numFmtId="4" fontId="0" fillId="0" borderId="8" xfId="0" applyNumberFormat="1" applyFill="1" applyBorder="1" applyAlignment="1">
      <alignment horizontal="right" vertical="center"/>
    </xf>
    <xf numFmtId="4" fontId="0" fillId="0" borderId="13" xfId="0" applyNumberFormat="1" applyFill="1" applyBorder="1" applyAlignment="1">
      <alignment horizontal="right" vertical="center"/>
    </xf>
    <xf numFmtId="4" fontId="1" fillId="7" borderId="4" xfId="0" applyNumberFormat="1" applyFont="1" applyFill="1" applyBorder="1" applyAlignment="1">
      <alignment horizontal="right" vertical="center"/>
    </xf>
    <xf numFmtId="4" fontId="1" fillId="7" borderId="6" xfId="0" applyNumberFormat="1" applyFont="1" applyFill="1" applyBorder="1" applyAlignment="1">
      <alignment horizontal="right" vertical="center"/>
    </xf>
    <xf numFmtId="1" fontId="6" fillId="8" borderId="4" xfId="0" applyNumberFormat="1" applyFont="1" applyFill="1" applyBorder="1" applyAlignment="1">
      <alignment horizontal="right" vertical="center"/>
    </xf>
    <xf numFmtId="1" fontId="6" fillId="8" borderId="5" xfId="0" applyNumberFormat="1" applyFont="1" applyFill="1" applyBorder="1" applyAlignment="1">
      <alignment horizontal="right" vertical="center"/>
    </xf>
    <xf numFmtId="1" fontId="6" fillId="8" borderId="6" xfId="0" applyNumberFormat="1" applyFont="1" applyFill="1" applyBorder="1" applyAlignment="1">
      <alignment horizontal="right" vertical="center"/>
    </xf>
    <xf numFmtId="14" fontId="11" fillId="8" borderId="5" xfId="0" applyNumberFormat="1" applyFont="1" applyFill="1" applyBorder="1" applyAlignment="1">
      <alignment horizontal="left" vertical="center"/>
    </xf>
    <xf numFmtId="14" fontId="11" fillId="8" borderId="6" xfId="0" applyNumberFormat="1" applyFont="1" applyFill="1" applyBorder="1" applyAlignment="1">
      <alignment horizontal="left" vertical="center"/>
    </xf>
    <xf numFmtId="4" fontId="10" fillId="8" borderId="4" xfId="0" applyNumberFormat="1" applyFont="1" applyFill="1" applyBorder="1" applyAlignment="1">
      <alignment horizontal="right" vertical="center"/>
    </xf>
    <xf numFmtId="4" fontId="10" fillId="8" borderId="5" xfId="0" applyNumberFormat="1" applyFont="1" applyFill="1" applyBorder="1" applyAlignment="1">
      <alignment horizontal="right" vertical="center"/>
    </xf>
    <xf numFmtId="4" fontId="3" fillId="8" borderId="1" xfId="0" applyNumberFormat="1" applyFont="1" applyFill="1" applyBorder="1" applyAlignment="1">
      <alignment horizontal="center" vertical="center"/>
    </xf>
    <xf numFmtId="4" fontId="20" fillId="11" borderId="4" xfId="0" applyNumberFormat="1" applyFont="1" applyFill="1" applyBorder="1" applyAlignment="1">
      <alignment horizontal="right" vertical="center"/>
    </xf>
    <xf numFmtId="4" fontId="20" fillId="11" borderId="5" xfId="0" applyNumberFormat="1" applyFont="1" applyFill="1" applyBorder="1" applyAlignment="1">
      <alignment horizontal="right" vertical="center"/>
    </xf>
    <xf numFmtId="4" fontId="0" fillId="0" borderId="7" xfId="0" applyNumberFormat="1" applyFill="1" applyBorder="1" applyAlignment="1">
      <alignment horizontal="right" vertical="center"/>
    </xf>
    <xf numFmtId="4" fontId="0" fillId="0" borderId="0" xfId="0" applyNumberFormat="1" applyFill="1" applyBorder="1" applyAlignment="1">
      <alignment horizontal="right" vertical="center"/>
    </xf>
    <xf numFmtId="4" fontId="5" fillId="8" borderId="4" xfId="0" applyNumberFormat="1" applyFont="1" applyFill="1" applyBorder="1" applyAlignment="1">
      <alignment horizontal="right" vertical="center"/>
    </xf>
    <xf numFmtId="4" fontId="2" fillId="0" borderId="5" xfId="0" applyNumberFormat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4" fontId="4" fillId="6" borderId="6" xfId="0" applyNumberFormat="1" applyFont="1" applyFill="1" applyBorder="1" applyAlignment="1" applyProtection="1">
      <alignment vertical="center"/>
      <protection locked="0"/>
    </xf>
    <xf numFmtId="4" fontId="4" fillId="6" borderId="2" xfId="0" applyNumberFormat="1" applyFont="1" applyFill="1" applyBorder="1" applyAlignment="1" applyProtection="1">
      <alignment vertical="center"/>
      <protection locked="0"/>
    </xf>
    <xf numFmtId="4" fontId="4" fillId="6" borderId="9" xfId="0" applyNumberFormat="1" applyFont="1" applyFill="1" applyBorder="1" applyAlignment="1" applyProtection="1">
      <alignment vertical="center"/>
      <protection locked="0"/>
    </xf>
    <xf numFmtId="4" fontId="6" fillId="2" borderId="8" xfId="0" applyNumberFormat="1" applyFont="1" applyFill="1" applyBorder="1" applyAlignment="1">
      <alignment horizontal="right" vertical="center"/>
    </xf>
    <xf numFmtId="4" fontId="6" fillId="2" borderId="9" xfId="0" applyNumberFormat="1" applyFont="1" applyFill="1" applyBorder="1" applyAlignment="1">
      <alignment horizontal="right" vertical="center"/>
    </xf>
    <xf numFmtId="4" fontId="5" fillId="8" borderId="6" xfId="0" applyNumberFormat="1" applyFont="1" applyFill="1" applyBorder="1" applyAlignment="1">
      <alignment horizontal="right" vertical="center"/>
    </xf>
    <xf numFmtId="4" fontId="5" fillId="8" borderId="2" xfId="0" applyNumberFormat="1" applyFont="1" applyFill="1" applyBorder="1" applyAlignment="1">
      <alignment horizontal="right" vertical="center"/>
    </xf>
    <xf numFmtId="4" fontId="5" fillId="8" borderId="9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FF"/>
      <color rgb="FFFF8585"/>
      <color rgb="FFFFE697"/>
      <color rgb="FFFFD85B"/>
      <color rgb="FFD1A171"/>
      <color rgb="FFFFFF8F"/>
      <color rgb="FFFFFF5D"/>
      <color rgb="FFFFFF00"/>
      <color rgb="FF15B734"/>
      <color rgb="FFF9FE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2:L21"/>
  <sheetViews>
    <sheetView showZeros="0" tabSelected="1" topLeftCell="A5" workbookViewId="0">
      <selection activeCell="H14" sqref="H14"/>
    </sheetView>
  </sheetViews>
  <sheetFormatPr defaultColWidth="12.5546875" defaultRowHeight="15"/>
  <cols>
    <col min="1" max="1" width="5.6640625" style="1" customWidth="1"/>
    <col min="2" max="2" width="11.33203125" style="1" customWidth="1"/>
    <col min="3" max="3" width="6.6640625" style="1" customWidth="1"/>
    <col min="4" max="4" width="5.6640625" style="1" customWidth="1"/>
    <col min="5" max="5" width="6.109375" style="1" customWidth="1"/>
    <col min="6" max="6" width="14.5546875" style="1" customWidth="1"/>
    <col min="7" max="7" width="2.6640625" style="1" customWidth="1"/>
    <col min="8" max="8" width="16.33203125" style="1" customWidth="1"/>
    <col min="9" max="9" width="15.44140625" style="1" customWidth="1"/>
    <col min="10" max="16384" width="12.5546875" style="1"/>
  </cols>
  <sheetData>
    <row r="2" spans="2:12" ht="27" customHeight="1">
      <c r="B2" s="54" t="s">
        <v>4</v>
      </c>
      <c r="C2" s="55"/>
      <c r="D2" s="55"/>
      <c r="E2" s="55"/>
      <c r="F2" s="55"/>
      <c r="G2" s="15"/>
      <c r="H2" s="52">
        <f ca="1">TODAY()</f>
        <v>42976</v>
      </c>
      <c r="I2" s="53"/>
    </row>
    <row r="3" spans="2:12" ht="2.25" customHeight="1">
      <c r="B3" s="12"/>
      <c r="C3" s="13"/>
      <c r="D3" s="13"/>
      <c r="E3" s="13"/>
      <c r="F3" s="13"/>
      <c r="G3" s="13"/>
      <c r="H3" s="4"/>
      <c r="I3" s="5"/>
    </row>
    <row r="4" spans="2:12" s="2" customFormat="1" ht="30.75" customHeight="1">
      <c r="B4" s="56" t="s">
        <v>3</v>
      </c>
      <c r="C4" s="56"/>
      <c r="D4" s="56"/>
      <c r="E4" s="22" t="s">
        <v>0</v>
      </c>
      <c r="F4" s="23" t="s">
        <v>1</v>
      </c>
      <c r="G4" s="57" t="s">
        <v>13</v>
      </c>
      <c r="H4" s="58"/>
      <c r="I4" s="27" t="s">
        <v>14</v>
      </c>
    </row>
    <row r="5" spans="2:12" s="2" customFormat="1" ht="24" customHeight="1">
      <c r="B5" s="59" t="s">
        <v>6</v>
      </c>
      <c r="C5" s="60"/>
      <c r="D5" s="6">
        <v>2000</v>
      </c>
      <c r="E5" s="9">
        <v>10</v>
      </c>
      <c r="F5" s="62">
        <f>E5*D5</f>
        <v>20000</v>
      </c>
      <c r="G5" s="61" t="s">
        <v>7</v>
      </c>
      <c r="H5" s="69"/>
      <c r="I5" s="64">
        <v>25000</v>
      </c>
    </row>
    <row r="6" spans="2:12" s="2" customFormat="1" ht="21.75" customHeight="1">
      <c r="B6" s="32" t="s">
        <v>22</v>
      </c>
      <c r="C6" s="33"/>
      <c r="D6" s="6">
        <v>1000</v>
      </c>
      <c r="E6" s="10">
        <v>4</v>
      </c>
      <c r="F6" s="63">
        <f>E6*D6</f>
        <v>4000</v>
      </c>
      <c r="G6" s="34" t="s">
        <v>8</v>
      </c>
      <c r="H6" s="70"/>
      <c r="I6" s="65">
        <v>10000</v>
      </c>
    </row>
    <row r="7" spans="2:12" s="2" customFormat="1" ht="21.75" customHeight="1">
      <c r="B7" s="32" t="s">
        <v>5</v>
      </c>
      <c r="C7" s="33"/>
      <c r="D7" s="6">
        <v>500</v>
      </c>
      <c r="E7" s="10">
        <v>2</v>
      </c>
      <c r="F7" s="63">
        <f t="shared" ref="F7:F13" si="0">E7*D7</f>
        <v>1000</v>
      </c>
      <c r="G7" s="34" t="s">
        <v>20</v>
      </c>
      <c r="H7" s="70"/>
      <c r="I7" s="66">
        <v>5000</v>
      </c>
    </row>
    <row r="8" spans="2:12" s="2" customFormat="1" ht="21.75" customHeight="1">
      <c r="B8" s="32" t="s">
        <v>5</v>
      </c>
      <c r="C8" s="33"/>
      <c r="D8" s="6">
        <v>200</v>
      </c>
      <c r="E8" s="10">
        <v>1</v>
      </c>
      <c r="F8" s="25">
        <f t="shared" si="0"/>
        <v>200</v>
      </c>
      <c r="G8" s="24"/>
      <c r="H8" s="71"/>
      <c r="I8" s="28"/>
    </row>
    <row r="9" spans="2:12" s="2" customFormat="1" ht="21.75" customHeight="1">
      <c r="B9" s="32" t="s">
        <v>5</v>
      </c>
      <c r="C9" s="33"/>
      <c r="D9" s="6">
        <v>100</v>
      </c>
      <c r="E9" s="10">
        <v>53</v>
      </c>
      <c r="F9" s="25">
        <f t="shared" si="0"/>
        <v>5300</v>
      </c>
      <c r="G9" s="67" t="s">
        <v>9</v>
      </c>
      <c r="H9" s="68"/>
      <c r="I9" s="28">
        <f>SUM(I5:I7)</f>
        <v>40000</v>
      </c>
    </row>
    <row r="10" spans="2:12" s="2" customFormat="1" ht="21.75" customHeight="1">
      <c r="B10" s="32" t="s">
        <v>5</v>
      </c>
      <c r="C10" s="33"/>
      <c r="D10" s="6">
        <v>50</v>
      </c>
      <c r="E10" s="10">
        <v>8</v>
      </c>
      <c r="F10" s="25">
        <f t="shared" si="0"/>
        <v>400</v>
      </c>
      <c r="G10" s="35" t="s">
        <v>10</v>
      </c>
      <c r="H10" s="36"/>
      <c r="I10" s="37"/>
    </row>
    <row r="11" spans="2:12" s="2" customFormat="1" ht="21.75" customHeight="1">
      <c r="B11" s="32" t="s">
        <v>5</v>
      </c>
      <c r="C11" s="33"/>
      <c r="D11" s="6">
        <v>20</v>
      </c>
      <c r="E11" s="10">
        <v>1</v>
      </c>
      <c r="F11" s="25">
        <f t="shared" si="0"/>
        <v>20</v>
      </c>
      <c r="G11" s="20">
        <v>1</v>
      </c>
      <c r="H11" s="18" t="s">
        <v>18</v>
      </c>
      <c r="I11" s="19">
        <v>5000</v>
      </c>
    </row>
    <row r="12" spans="2:12" s="2" customFormat="1" ht="21.75" customHeight="1">
      <c r="B12" s="32" t="s">
        <v>5</v>
      </c>
      <c r="C12" s="33"/>
      <c r="D12" s="6">
        <v>10</v>
      </c>
      <c r="E12" s="10">
        <v>3</v>
      </c>
      <c r="F12" s="25">
        <f t="shared" si="0"/>
        <v>30</v>
      </c>
      <c r="G12" s="20">
        <v>2</v>
      </c>
      <c r="H12" s="18" t="s">
        <v>19</v>
      </c>
      <c r="I12" s="19">
        <v>3000</v>
      </c>
    </row>
    <row r="13" spans="2:12" s="2" customFormat="1" ht="21.75" customHeight="1">
      <c r="B13" s="32" t="s">
        <v>5</v>
      </c>
      <c r="C13" s="33"/>
      <c r="D13" s="6">
        <v>5</v>
      </c>
      <c r="E13" s="10">
        <v>0</v>
      </c>
      <c r="F13" s="25">
        <f t="shared" si="0"/>
        <v>0</v>
      </c>
      <c r="G13" s="20">
        <v>3</v>
      </c>
      <c r="H13" s="18" t="s">
        <v>21</v>
      </c>
      <c r="I13" s="19">
        <v>1050</v>
      </c>
    </row>
    <row r="14" spans="2:12" s="2" customFormat="1" ht="21.75" customHeight="1">
      <c r="B14" s="45" t="s">
        <v>2</v>
      </c>
      <c r="C14" s="46"/>
      <c r="D14" s="46"/>
      <c r="E14" s="11">
        <v>0</v>
      </c>
      <c r="F14" s="26">
        <f>E14</f>
        <v>0</v>
      </c>
      <c r="G14" s="20">
        <v>4</v>
      </c>
      <c r="H14" s="18">
        <v>0</v>
      </c>
      <c r="I14" s="19">
        <v>0</v>
      </c>
      <c r="L14" s="21" t="s">
        <v>17</v>
      </c>
    </row>
    <row r="15" spans="2:12" s="2" customFormat="1" ht="21.75" customHeight="1">
      <c r="B15" s="49" t="s">
        <v>11</v>
      </c>
      <c r="C15" s="50"/>
      <c r="D15" s="50"/>
      <c r="E15" s="51"/>
      <c r="F15" s="16">
        <f>SUM(F5:F14)</f>
        <v>30950</v>
      </c>
      <c r="G15" s="47" t="s">
        <v>16</v>
      </c>
      <c r="H15" s="48"/>
      <c r="I15" s="14">
        <f>SUM(I11:I14)</f>
        <v>9050</v>
      </c>
    </row>
    <row r="16" spans="2:12" s="2" customFormat="1" ht="21.75" customHeight="1">
      <c r="B16" s="29" t="s">
        <v>12</v>
      </c>
      <c r="C16" s="30"/>
      <c r="D16" s="30"/>
      <c r="E16" s="31"/>
      <c r="F16" s="17">
        <f>I9-I15</f>
        <v>30950</v>
      </c>
      <c r="G16" s="38" t="str">
        <f>IF((F15+I15)-I9=0," OK ",((I9-I15)-F15))</f>
        <v xml:space="preserve"> OK </v>
      </c>
      <c r="H16" s="39"/>
      <c r="I16" s="7" t="str">
        <f>IF((F15+I15)&lt;I9, "Short", IF((F15+I15)&gt;I9, "Excess"," Equal") )</f>
        <v xml:space="preserve"> Equal</v>
      </c>
    </row>
    <row r="17" spans="2:9" s="2" customFormat="1" ht="21.75" customHeight="1">
      <c r="B17" s="42" t="s">
        <v>15</v>
      </c>
      <c r="C17" s="43"/>
      <c r="D17" s="43"/>
      <c r="E17" s="43"/>
      <c r="F17" s="44"/>
      <c r="G17" s="40"/>
      <c r="H17" s="41"/>
      <c r="I17" s="8" t="str">
        <f>IF((F15+I15)-I9&lt;&gt;0,"Difference","Tally")</f>
        <v>Tally</v>
      </c>
    </row>
    <row r="18" spans="2:9" s="2" customFormat="1" ht="21.75" customHeight="1">
      <c r="D18" s="3"/>
    </row>
    <row r="19" spans="2:9" s="2" customFormat="1" ht="21.75" customHeight="1">
      <c r="D19" s="3"/>
    </row>
    <row r="20" spans="2:9" s="2" customFormat="1" ht="21.75" customHeight="1"/>
    <row r="21" spans="2:9" s="2" customFormat="1" ht="21.75" customHeight="1"/>
  </sheetData>
  <sheetProtection password="CA15" sheet="1" objects="1" scenarios="1" selectLockedCells="1"/>
  <mergeCells count="24">
    <mergeCell ref="H2:I2"/>
    <mergeCell ref="B2:F2"/>
    <mergeCell ref="G7:H7"/>
    <mergeCell ref="G9:H9"/>
    <mergeCell ref="B4:D4"/>
    <mergeCell ref="B6:C6"/>
    <mergeCell ref="B7:C7"/>
    <mergeCell ref="B9:C9"/>
    <mergeCell ref="G4:H4"/>
    <mergeCell ref="B5:C5"/>
    <mergeCell ref="G5:H5"/>
    <mergeCell ref="B8:C8"/>
    <mergeCell ref="B16:E16"/>
    <mergeCell ref="B10:C10"/>
    <mergeCell ref="G6:H6"/>
    <mergeCell ref="G10:I10"/>
    <mergeCell ref="G16:H17"/>
    <mergeCell ref="B17:F17"/>
    <mergeCell ref="B11:C11"/>
    <mergeCell ref="B12:C12"/>
    <mergeCell ref="B13:C13"/>
    <mergeCell ref="B14:D14"/>
    <mergeCell ref="G15:H15"/>
    <mergeCell ref="B15:E15"/>
  </mergeCells>
  <conditionalFormatting sqref="I16:I17">
    <cfRule type="containsText" dxfId="5" priority="13" operator="containsText" text="Difference">
      <formula>NOT(ISERROR(SEARCH("Difference",I16)))</formula>
    </cfRule>
  </conditionalFormatting>
  <conditionalFormatting sqref="I16">
    <cfRule type="containsText" dxfId="4" priority="6" operator="containsText" text="Short">
      <formula>NOT(ISERROR(SEARCH("Short",I16)))</formula>
    </cfRule>
    <cfRule type="containsText" dxfId="3" priority="7" operator="containsText" text="Excess, Short">
      <formula>NOT(ISERROR(SEARCH("Excess, Short",I16)))</formula>
    </cfRule>
    <cfRule type="containsText" dxfId="2" priority="9" operator="containsText" text="Equal">
      <formula>NOT(ISERROR(SEARCH("Equal",I16)))</formula>
    </cfRule>
    <cfRule type="containsText" dxfId="1" priority="11" operator="containsText" text="Short">
      <formula>NOT(ISERROR(SEARCH("Short",I16)))</formula>
    </cfRule>
  </conditionalFormatting>
  <conditionalFormatting sqref="I17">
    <cfRule type="cellIs" dxfId="0" priority="2" operator="equal">
      <formula>"&lt;&gt;0"</formula>
    </cfRule>
  </conditionalFormatting>
  <pageMargins left="0.70866141732283472" right="0" top="0.15748031496062992" bottom="0.15748031496062992" header="0.31496062992125984" footer="0.31496062992125984"/>
  <pageSetup paperSize="9" scale="99" orientation="portrait" verticalDpi="20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Cash</vt:lpstr>
      <vt:lpstr>Cash!Print_Area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Rajan</dc:creator>
  <cp:lastModifiedBy>User</cp:lastModifiedBy>
  <cp:lastPrinted>2016-12-29T04:03:12Z</cp:lastPrinted>
  <dcterms:created xsi:type="dcterms:W3CDTF">2016-06-23T03:42:28Z</dcterms:created>
  <dcterms:modified xsi:type="dcterms:W3CDTF">2017-08-29T04:11:16Z</dcterms:modified>
</cp:coreProperties>
</file>